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rge.carbonell\OneDrive\Documentos\Proyectos\Networking2018\"/>
    </mc:Choice>
  </mc:AlternateContent>
  <bookViews>
    <workbookView xWindow="0" yWindow="0" windowWidth="20490" windowHeight="7650"/>
  </bookViews>
  <sheets>
    <sheet name="Propuesta 60 mes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0" i="1" l="1"/>
  <c r="G70" i="1" s="1"/>
  <c r="G71" i="1" s="1"/>
  <c r="E66" i="1"/>
  <c r="G66" i="1" s="1"/>
  <c r="E65" i="1"/>
  <c r="G65" i="1" s="1"/>
  <c r="E61" i="1"/>
  <c r="G61" i="1" s="1"/>
  <c r="G62" i="1" s="1"/>
  <c r="E22" i="1"/>
  <c r="G22" i="1" s="1"/>
  <c r="E11" i="1"/>
  <c r="E10" i="1"/>
  <c r="E9" i="1"/>
  <c r="G29" i="1"/>
  <c r="E29" i="1"/>
  <c r="E28" i="1"/>
  <c r="G28" i="1" s="1"/>
  <c r="E27" i="1"/>
  <c r="G27" i="1" s="1"/>
  <c r="E26" i="1"/>
  <c r="G26" i="1" s="1"/>
  <c r="E25" i="1"/>
  <c r="G25" i="1" s="1"/>
  <c r="E24" i="1"/>
  <c r="G24" i="1" s="1"/>
  <c r="E23" i="1"/>
  <c r="G23" i="1" s="1"/>
  <c r="G21" i="1"/>
  <c r="E21" i="1"/>
  <c r="E20" i="1"/>
  <c r="G20" i="1" s="1"/>
  <c r="E19" i="1"/>
  <c r="G19" i="1" s="1"/>
  <c r="E18" i="1"/>
  <c r="G18" i="1" s="1"/>
  <c r="E17" i="1"/>
  <c r="G17" i="1" s="1"/>
  <c r="E16" i="1"/>
  <c r="G16" i="1" s="1"/>
  <c r="E15" i="1"/>
  <c r="G15" i="1" s="1"/>
  <c r="E14" i="1"/>
  <c r="G14" i="1" s="1"/>
  <c r="G13" i="1"/>
  <c r="E13" i="1"/>
  <c r="E12" i="1"/>
  <c r="G12" i="1" s="1"/>
  <c r="G11" i="1"/>
  <c r="G10" i="1"/>
  <c r="E44" i="1"/>
  <c r="G44" i="1" s="1"/>
  <c r="E43" i="1"/>
  <c r="G43" i="1" s="1"/>
  <c r="E57" i="1"/>
  <c r="G57" i="1" s="1"/>
  <c r="E56" i="1"/>
  <c r="G56" i="1" s="1"/>
  <c r="E55" i="1"/>
  <c r="G55" i="1" s="1"/>
  <c r="E54" i="1"/>
  <c r="G54" i="1" s="1"/>
  <c r="E53" i="1"/>
  <c r="G53" i="1" s="1"/>
  <c r="E52" i="1"/>
  <c r="G52" i="1" s="1"/>
  <c r="E51" i="1"/>
  <c r="G51" i="1" s="1"/>
  <c r="E50" i="1"/>
  <c r="G50" i="1" s="1"/>
  <c r="E49" i="1"/>
  <c r="G49" i="1" s="1"/>
  <c r="E48" i="1"/>
  <c r="G48" i="1" s="1"/>
  <c r="E39" i="1"/>
  <c r="G39" i="1" s="1"/>
  <c r="E38" i="1"/>
  <c r="G38" i="1" s="1"/>
  <c r="E37" i="1"/>
  <c r="G37" i="1" s="1"/>
  <c r="E36" i="1"/>
  <c r="G36" i="1" s="1"/>
  <c r="E35" i="1"/>
  <c r="G35" i="1" s="1"/>
  <c r="E34" i="1"/>
  <c r="E33" i="1"/>
  <c r="G33" i="1" s="1"/>
  <c r="G67" i="1" l="1"/>
  <c r="G58" i="1"/>
  <c r="E58" i="1"/>
  <c r="G45" i="1"/>
  <c r="E40" i="1"/>
  <c r="E45" i="1" s="1"/>
  <c r="G34" i="1"/>
  <c r="E30" i="1"/>
  <c r="G9" i="1"/>
  <c r="G30" i="1"/>
  <c r="G40" i="1" l="1"/>
  <c r="G73" i="1" s="1"/>
  <c r="G74" i="1" s="1"/>
  <c r="G75" i="1" s="1"/>
</calcChain>
</file>

<file path=xl/sharedStrings.xml><?xml version="1.0" encoding="utf-8"?>
<sst xmlns="http://schemas.openxmlformats.org/spreadsheetml/2006/main" count="71" uniqueCount="71">
  <si>
    <t>DESCRIPCION</t>
  </si>
  <si>
    <t>CANTIDAD</t>
  </si>
  <si>
    <t>COSTO UNITARIO</t>
  </si>
  <si>
    <t>MESES</t>
  </si>
  <si>
    <t>TOTAL SIN IVA</t>
  </si>
  <si>
    <t>1. CABLEADO ESTRUCTURADO Y RED ELECTRICA</t>
  </si>
  <si>
    <t>SUBTOTAL CABLEADO ESTRUCTURADO</t>
  </si>
  <si>
    <t>SUBTOTAL EQUIPOS</t>
  </si>
  <si>
    <t>3. RED INALAMBRICA</t>
  </si>
  <si>
    <t>SUBTOTAL RED INALAMBRICA</t>
  </si>
  <si>
    <t>4. TELEFONIA IP</t>
  </si>
  <si>
    <t>Troncales SIP</t>
  </si>
  <si>
    <t>SUBTOTAL TELEFONIA IP</t>
  </si>
  <si>
    <t>5. IP TV</t>
  </si>
  <si>
    <t>SUBTOTAL IP TV</t>
  </si>
  <si>
    <t>6. SERVICIO DE CONECTIVIDAD DE DATOS</t>
  </si>
  <si>
    <t>Servicio de acceso a internet de acuerdo a las condiciones técnicas establecidas</t>
  </si>
  <si>
    <t>Servicio de conectividad de datos entre edificios y la sede principal de acuerdo a las condiciones técnicas establecidas (global)</t>
  </si>
  <si>
    <t>SUBTOTAL SERVICIO DE CONECTIVIDAD DE DATOS</t>
  </si>
  <si>
    <t>SUBTOTAL SEGURIDAD PERIMETRAL , FIREWALL. IPS/IDS, ANTIVIRUS</t>
  </si>
  <si>
    <t>VALOR TOTAL ANTES DE IVA</t>
  </si>
  <si>
    <t>IVA</t>
  </si>
  <si>
    <t>VALOR TOTAL DESPUES DE IVA</t>
  </si>
  <si>
    <t>Servicio wifi Recinto del Senado, Auditorio Luis Guilermo Velez, Salon de la Constitución.</t>
  </si>
  <si>
    <t>Subsistema de cableado del subsistema de networking</t>
  </si>
  <si>
    <t>Cableado del subsistema de wifi</t>
  </si>
  <si>
    <t>Servicio WiFi (110 AP) áreas comunes: Edificios Nuevo Congreso, Capitolio Nacional, Sede DGA, Biblioteca del Congreso, Casa del Procer, Edificio BCA, Edificio BIC, Edificio Gabriel García Marquez.</t>
  </si>
  <si>
    <t>UPS - Edificio Nuevo del Congreso - 200 KVA Trifásica, transformador</t>
  </si>
  <si>
    <t>UPS - Edificio Nuevo del Congreso (Canal Congreso) - 20 KVA Trifásica</t>
  </si>
  <si>
    <t>UPS - Casa de la Cultura (DGA) - 20 KVA Trifásica</t>
  </si>
  <si>
    <t>UPS - Biblioteca Luis Carlos Galán - 30 KVA Trifásica</t>
  </si>
  <si>
    <t>UPS - Casa del Prócer José N. Márquez  - 20 KVA Trifásica</t>
  </si>
  <si>
    <t>UPS - Edificio (BCA) - 20 KVA (UPS Bifasica , transformador y rack)</t>
  </si>
  <si>
    <t>UPS - Edificio (BIC) - 30 KVA Trifásica</t>
  </si>
  <si>
    <t>UPS - Edificio Gabriel García Márquez (GGM) - 20 KVA Trifásica</t>
  </si>
  <si>
    <t>SERVICIO DE RACK, PDU Y CABLEADO -Centro de Datos Edificio Nuevo del Congreso - RACKS</t>
  </si>
  <si>
    <t>SERVICIO DE RACK, PDU Y CABLEADO -Centro de Datos Edificio Nuevo del Congreso - PDU</t>
  </si>
  <si>
    <t>SERVICIO DE RACK, PDU Y CABLEADO -Centro de Datos Edificio Nuevo del Congreso - CABLEADO</t>
  </si>
  <si>
    <t>Switch de core modular sedes capitolio y edificio nuevo del congreso</t>
  </si>
  <si>
    <t>Switch de core sedes externas a capitolio y edificio nuevo</t>
  </si>
  <si>
    <t>Switch de core modular - centro de datos del senado de la republica</t>
  </si>
  <si>
    <t>Switches de borde</t>
  </si>
  <si>
    <t>Switch de borde para access point (poe+) (edificio nuevo del congreso y capitolio nacional)</t>
  </si>
  <si>
    <t>Herramienta de gestión</t>
  </si>
  <si>
    <t>Servicio de soporte para Networking y WiFi</t>
  </si>
  <si>
    <t>Edificio Nuevo del Congreso - Si- 3 TR (36.000BTU) 2 unidades</t>
  </si>
  <si>
    <t>Centro de Datos Edificio Nuevo del Congreso - Si- InRow de 30cm de presición</t>
  </si>
  <si>
    <t>Centros de cableado Edificio Nuevo Congreso - Si- 1 TR (12.000BTU) 10 unidades</t>
  </si>
  <si>
    <t>Edificio Nuevo del Congreso (Canal Congreso) - Si- 1 TR (12.000BTU)</t>
  </si>
  <si>
    <t>ERVICIO DE AIRE ACONDICIONADO -Casa de la Cultura (DGA) - Si- 1 TR (12.000BTU)</t>
  </si>
  <si>
    <t>Edificio (BCA) - Si- 1 TR (12.000BTU)</t>
  </si>
  <si>
    <t>Edificio (BIC) - Si- 1 TR (12.000BTU)</t>
  </si>
  <si>
    <t>Edificio Gabriel García Márquez (GGM) - Si- 1 TR (12.000BTU)</t>
  </si>
  <si>
    <t>2. EQUIPOS ACTIVOS (Networking)</t>
  </si>
  <si>
    <t>Hardware UC - Servidores Centrales, Gateways, etc</t>
  </si>
  <si>
    <t>Terminal Perfil UC</t>
  </si>
  <si>
    <t>Terminal Perfil Alto</t>
  </si>
  <si>
    <t>Terminal Perfil Medio</t>
  </si>
  <si>
    <t>Terminal Perfil Bajo</t>
  </si>
  <si>
    <t>Tarificación</t>
  </si>
  <si>
    <t>Sistema de Grabación</t>
  </si>
  <si>
    <t>Servicios de Operación: Operadores, Gestores, Administración, Gestión</t>
  </si>
  <si>
    <t>BOLSA DE MINUTOS
Bolsa de minutos LD Nacional e Internacional ($2.000.000) Tarifa nacional: $60 Minuto antes de IVA G1 Y G2,$118 minuto antes de IVA G3. Tarifa Internacional: 80% de descuento sobre tarifa, no aplica para banda satelite y Cuba, tarifa especial USA y Canada $200 minuto antes de IVA.
Bolsa de minutos Telefonia Movil - 120 mil minutos ($3,840,000).</t>
  </si>
  <si>
    <t>Servicio de televisión IP de acuerdo a las condiciones técnicas establecidas para 250 usuarios, servicio Canal interno Senado de la Republica, Streaming de LAN para todos los puestos de trabajo en Full HD.</t>
  </si>
  <si>
    <t>SUB-TOTAL SIN IVA</t>
  </si>
  <si>
    <t>VALOR PROPUESTA</t>
  </si>
  <si>
    <t>ESTUDIO DE MERCADO SENADO DE LA REPUBLICA</t>
  </si>
  <si>
    <t>ANEXO FINANCIERO</t>
  </si>
  <si>
    <t>7. SEGURIDAD INFORMATICA , FIREWALL. IPS/IDS, ANTIVIRUS</t>
  </si>
  <si>
    <t>Seguridad Informática - Firewall, IPS/IDS, Antivirus</t>
  </si>
  <si>
    <t>MODALIDAD ALQUILER Y SERVICIOS A 60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</si>
</sst>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64" formatCode="_(&quot;$&quot;\ * #,##0_);_(&quot;$&quot;\ * \(#,##0\);_(&quot;$&quot;\ * &quot;-&quot;_);_(@_)"/>
    <numFmt numFmtId="165" formatCode="_(&quot;$&quot;\ * #,##0.00_);_(&quot;$&quot;\ * \(#,##0.0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>
      <alignment wrapText="1"/>
    </xf>
    <xf numFmtId="41" fontId="0" fillId="0" borderId="0" xfId="1" applyFont="1"/>
    <xf numFmtId="41" fontId="0" fillId="0" borderId="0" xfId="1" applyFont="1" applyFill="1"/>
    <xf numFmtId="41" fontId="2" fillId="0" borderId="0" xfId="1" applyFont="1"/>
    <xf numFmtId="0" fontId="0" fillId="0" borderId="0" xfId="0" applyAlignment="1">
      <alignment wrapText="1"/>
    </xf>
    <xf numFmtId="0" fontId="0" fillId="0" borderId="1" xfId="0" applyBorder="1"/>
    <xf numFmtId="41" fontId="0" fillId="0" borderId="1" xfId="1" applyFont="1" applyBorder="1"/>
    <xf numFmtId="0" fontId="2" fillId="3" borderId="1" xfId="0" applyFont="1" applyFill="1" applyBorder="1"/>
    <xf numFmtId="41" fontId="2" fillId="3" borderId="1" xfId="1" applyFont="1" applyFill="1" applyBorder="1"/>
    <xf numFmtId="0" fontId="2" fillId="0" borderId="1" xfId="0" applyFont="1" applyBorder="1"/>
    <xf numFmtId="41" fontId="2" fillId="0" borderId="1" xfId="1" applyFont="1" applyBorder="1"/>
    <xf numFmtId="0" fontId="0" fillId="0" borderId="1" xfId="0" applyFont="1" applyBorder="1"/>
    <xf numFmtId="41" fontId="1" fillId="0" borderId="1" xfId="1" applyFont="1" applyBorder="1"/>
    <xf numFmtId="0" fontId="0" fillId="0" borderId="0" xfId="0" applyFont="1"/>
    <xf numFmtId="0" fontId="0" fillId="2" borderId="0" xfId="0" applyFont="1" applyFill="1"/>
    <xf numFmtId="0" fontId="3" fillId="4" borderId="2" xfId="0" applyFont="1" applyFill="1" applyBorder="1" applyAlignment="1">
      <alignment horizontal="center" vertical="center" wrapText="1"/>
    </xf>
    <xf numFmtId="164" fontId="4" fillId="0" borderId="1" xfId="2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3" borderId="3" xfId="2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/>
    <xf numFmtId="41" fontId="0" fillId="0" borderId="10" xfId="1" applyFont="1" applyBorder="1"/>
    <xf numFmtId="41" fontId="0" fillId="0" borderId="11" xfId="1" applyFont="1" applyFill="1" applyBorder="1"/>
    <xf numFmtId="0" fontId="2" fillId="0" borderId="12" xfId="0" applyFont="1" applyBorder="1" applyAlignment="1">
      <alignment wrapText="1"/>
    </xf>
    <xf numFmtId="41" fontId="0" fillId="0" borderId="13" xfId="1" applyFont="1" applyFill="1" applyBorder="1"/>
    <xf numFmtId="0" fontId="0" fillId="0" borderId="12" xfId="0" applyBorder="1" applyAlignment="1">
      <alignment wrapText="1"/>
    </xf>
    <xf numFmtId="164" fontId="4" fillId="0" borderId="13" xfId="2" applyNumberFormat="1" applyFont="1" applyBorder="1" applyAlignment="1">
      <alignment horizontal="center" vertical="center" wrapText="1"/>
    </xf>
    <xf numFmtId="0" fontId="2" fillId="3" borderId="12" xfId="0" applyFont="1" applyFill="1" applyBorder="1" applyAlignment="1">
      <alignment wrapText="1"/>
    </xf>
    <xf numFmtId="164" fontId="5" fillId="3" borderId="7" xfId="2" applyNumberFormat="1" applyFont="1" applyFill="1" applyBorder="1" applyAlignment="1">
      <alignment horizontal="center" vertical="center" wrapText="1"/>
    </xf>
    <xf numFmtId="41" fontId="2" fillId="0" borderId="13" xfId="1" applyFont="1" applyFill="1" applyBorder="1"/>
    <xf numFmtId="0" fontId="0" fillId="0" borderId="12" xfId="0" applyFont="1" applyBorder="1" applyAlignment="1">
      <alignment wrapText="1"/>
    </xf>
    <xf numFmtId="41" fontId="1" fillId="0" borderId="13" xfId="1" applyFont="1" applyFill="1" applyBorder="1"/>
    <xf numFmtId="0" fontId="2" fillId="2" borderId="12" xfId="0" applyFont="1" applyFill="1" applyBorder="1" applyAlignment="1">
      <alignment wrapText="1"/>
    </xf>
    <xf numFmtId="0" fontId="0" fillId="0" borderId="14" xfId="0" applyBorder="1" applyAlignment="1">
      <alignment wrapText="1"/>
    </xf>
    <xf numFmtId="0" fontId="4" fillId="0" borderId="15" xfId="0" applyFont="1" applyBorder="1" applyAlignment="1">
      <alignment horizontal="center" vertical="center" wrapText="1"/>
    </xf>
    <xf numFmtId="164" fontId="4" fillId="0" borderId="15" xfId="2" applyNumberFormat="1" applyFont="1" applyBorder="1" applyAlignment="1">
      <alignment horizontal="center" vertical="center" wrapText="1"/>
    </xf>
    <xf numFmtId="164" fontId="4" fillId="0" borderId="16" xfId="2" applyNumberFormat="1" applyFont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0" fillId="0" borderId="18" xfId="0" applyBorder="1"/>
    <xf numFmtId="41" fontId="0" fillId="0" borderId="18" xfId="1" applyFont="1" applyBorder="1"/>
    <xf numFmtId="41" fontId="0" fillId="0" borderId="19" xfId="1" applyFont="1" applyFill="1" applyBorder="1"/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/>
    <xf numFmtId="41" fontId="2" fillId="3" borderId="3" xfId="1" applyFont="1" applyFill="1" applyBorder="1"/>
    <xf numFmtId="0" fontId="2" fillId="0" borderId="17" xfId="0" applyFont="1" applyBorder="1" applyAlignment="1">
      <alignment wrapText="1"/>
    </xf>
    <xf numFmtId="0" fontId="2" fillId="0" borderId="18" xfId="0" applyFont="1" applyBorder="1"/>
    <xf numFmtId="41" fontId="2" fillId="0" borderId="18" xfId="1" applyFont="1" applyBorder="1"/>
    <xf numFmtId="41" fontId="2" fillId="0" borderId="19" xfId="1" applyFont="1" applyFill="1" applyBorder="1"/>
    <xf numFmtId="0" fontId="0" fillId="0" borderId="14" xfId="0" applyFont="1" applyBorder="1" applyAlignment="1">
      <alignment wrapText="1"/>
    </xf>
    <xf numFmtId="0" fontId="0" fillId="0" borderId="17" xfId="0" applyFont="1" applyBorder="1" applyAlignment="1">
      <alignment wrapText="1"/>
    </xf>
    <xf numFmtId="0" fontId="0" fillId="0" borderId="18" xfId="0" applyFont="1" applyBorder="1"/>
    <xf numFmtId="41" fontId="1" fillId="0" borderId="18" xfId="1" applyFont="1" applyBorder="1"/>
    <xf numFmtId="41" fontId="1" fillId="0" borderId="19" xfId="1" applyFont="1" applyFill="1" applyBorder="1"/>
    <xf numFmtId="0" fontId="2" fillId="2" borderId="17" xfId="0" applyFont="1" applyFill="1" applyBorder="1" applyAlignment="1">
      <alignment wrapText="1"/>
    </xf>
    <xf numFmtId="0" fontId="0" fillId="2" borderId="18" xfId="0" applyFont="1" applyFill="1" applyBorder="1"/>
    <xf numFmtId="41" fontId="1" fillId="2" borderId="18" xfId="1" applyFont="1" applyFill="1" applyBorder="1"/>
    <xf numFmtId="41" fontId="2" fillId="2" borderId="19" xfId="1" applyFont="1" applyFill="1" applyBorder="1"/>
    <xf numFmtId="0" fontId="0" fillId="3" borderId="3" xfId="0" applyFont="1" applyFill="1" applyBorder="1"/>
    <xf numFmtId="41" fontId="1" fillId="3" borderId="3" xfId="1" applyFont="1" applyFill="1" applyBorder="1"/>
    <xf numFmtId="0" fontId="0" fillId="0" borderId="20" xfId="0" applyBorder="1" applyAlignment="1">
      <alignment wrapText="1"/>
    </xf>
    <xf numFmtId="0" fontId="0" fillId="0" borderId="4" xfId="0" applyBorder="1"/>
    <xf numFmtId="41" fontId="0" fillId="0" borderId="4" xfId="1" applyFont="1" applyBorder="1"/>
    <xf numFmtId="41" fontId="0" fillId="0" borderId="21" xfId="1" applyFont="1" applyFill="1" applyBorder="1"/>
    <xf numFmtId="0" fontId="0" fillId="3" borderId="2" xfId="0" applyFill="1" applyBorder="1" applyAlignment="1">
      <alignment wrapText="1"/>
    </xf>
    <xf numFmtId="0" fontId="0" fillId="3" borderId="3" xfId="0" applyFill="1" applyBorder="1"/>
    <xf numFmtId="41" fontId="0" fillId="3" borderId="3" xfId="1" applyFont="1" applyFill="1" applyBorder="1"/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3">
    <cellStyle name="Millares [0]" xfId="1" builtinId="6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342900</xdr:colOff>
          <xdr:row>0</xdr:row>
          <xdr:rowOff>76200</xdr:rowOff>
        </xdr:from>
        <xdr:to>
          <xdr:col>1</xdr:col>
          <xdr:colOff>2876550</xdr:colOff>
          <xdr:row>0</xdr:row>
          <xdr:rowOff>1657350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752475</xdr:colOff>
      <xdr:row>0</xdr:row>
      <xdr:rowOff>428625</xdr:rowOff>
    </xdr:from>
    <xdr:to>
      <xdr:col>5</xdr:col>
      <xdr:colOff>704850</xdr:colOff>
      <xdr:row>0</xdr:row>
      <xdr:rowOff>1257935</xdr:rowOff>
    </xdr:to>
    <xdr:pic>
      <xdr:nvPicPr>
        <xdr:cNvPr id="3" name="Imagen 2" descr="DD MLB:Users:mauriciolopez:Desktop:Captura de pantalla 2017-04-18 a las 7.17.26 p.m.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428625"/>
          <a:ext cx="2238375" cy="8293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G81"/>
  <sheetViews>
    <sheetView tabSelected="1" workbookViewId="0">
      <selection activeCell="B4" sqref="B4"/>
    </sheetView>
  </sheetViews>
  <sheetFormatPr baseColWidth="10" defaultRowHeight="15" x14ac:dyDescent="0.25"/>
  <cols>
    <col min="1" max="1" width="3" customWidth="1"/>
    <col min="2" max="2" width="50.42578125" style="5" customWidth="1"/>
    <col min="3" max="3" width="14.5703125" customWidth="1"/>
    <col min="4" max="4" width="17.140625" style="2" bestFit="1" customWidth="1"/>
    <col min="5" max="5" width="17.140625" style="2" customWidth="1"/>
    <col min="6" max="6" width="12.5703125" style="2" customWidth="1"/>
    <col min="7" max="7" width="22.140625" style="3" customWidth="1"/>
  </cols>
  <sheetData>
    <row r="1" spans="2:7" ht="140.25" customHeight="1" x14ac:dyDescent="0.25">
      <c r="B1" s="72"/>
      <c r="C1" s="72"/>
      <c r="D1" s="72"/>
      <c r="E1" s="72"/>
      <c r="F1" s="72"/>
      <c r="G1" s="72"/>
    </row>
    <row r="2" spans="2:7" x14ac:dyDescent="0.25">
      <c r="B2" s="1" t="s">
        <v>66</v>
      </c>
    </row>
    <row r="3" spans="2:7" x14ac:dyDescent="0.25">
      <c r="B3" s="1" t="s">
        <v>70</v>
      </c>
      <c r="D3" s="4"/>
      <c r="E3" s="4"/>
    </row>
    <row r="4" spans="2:7" ht="15.75" thickBot="1" x14ac:dyDescent="0.3">
      <c r="B4" s="1" t="s">
        <v>67</v>
      </c>
      <c r="D4" s="4"/>
      <c r="E4" s="4"/>
    </row>
    <row r="5" spans="2:7" ht="16.5" customHeight="1" thickBot="1" x14ac:dyDescent="0.3">
      <c r="D5" s="69" t="s">
        <v>65</v>
      </c>
      <c r="E5" s="70"/>
      <c r="F5" s="70"/>
      <c r="G5" s="71"/>
    </row>
    <row r="6" spans="2:7" s="2" customFormat="1" ht="32.25" customHeight="1" thickBot="1" x14ac:dyDescent="0.3">
      <c r="B6" s="16" t="s">
        <v>0</v>
      </c>
      <c r="C6" s="20" t="s">
        <v>1</v>
      </c>
      <c r="D6" s="20" t="s">
        <v>2</v>
      </c>
      <c r="E6" s="20" t="s">
        <v>64</v>
      </c>
      <c r="F6" s="20" t="s">
        <v>3</v>
      </c>
      <c r="G6" s="21" t="s">
        <v>4</v>
      </c>
    </row>
    <row r="7" spans="2:7" x14ac:dyDescent="0.25">
      <c r="B7" s="22"/>
      <c r="C7" s="23"/>
      <c r="D7" s="24"/>
      <c r="E7" s="24"/>
      <c r="F7" s="24"/>
      <c r="G7" s="25"/>
    </row>
    <row r="8" spans="2:7" s="2" customFormat="1" x14ac:dyDescent="0.25">
      <c r="B8" s="26" t="s">
        <v>5</v>
      </c>
      <c r="C8" s="6"/>
      <c r="D8" s="7"/>
      <c r="E8" s="7"/>
      <c r="F8" s="7"/>
      <c r="G8" s="27"/>
    </row>
    <row r="9" spans="2:7" s="2" customFormat="1" x14ac:dyDescent="0.25">
      <c r="B9" s="28" t="s">
        <v>24</v>
      </c>
      <c r="C9" s="18">
        <v>1</v>
      </c>
      <c r="D9" s="17">
        <v>0</v>
      </c>
      <c r="E9" s="17">
        <f>C9*D9</f>
        <v>0</v>
      </c>
      <c r="F9" s="18">
        <v>60</v>
      </c>
      <c r="G9" s="29">
        <f t="shared" ref="G9:G29" si="0">E9*F9</f>
        <v>0</v>
      </c>
    </row>
    <row r="10" spans="2:7" s="2" customFormat="1" x14ac:dyDescent="0.25">
      <c r="B10" s="28" t="s">
        <v>25</v>
      </c>
      <c r="C10" s="18">
        <v>1</v>
      </c>
      <c r="D10" s="17">
        <v>0</v>
      </c>
      <c r="E10" s="17">
        <f>C10*D10</f>
        <v>0</v>
      </c>
      <c r="F10" s="18">
        <v>60</v>
      </c>
      <c r="G10" s="29">
        <f t="shared" si="0"/>
        <v>0</v>
      </c>
    </row>
    <row r="11" spans="2:7" s="2" customFormat="1" ht="30" x14ac:dyDescent="0.25">
      <c r="B11" s="28" t="s">
        <v>27</v>
      </c>
      <c r="C11" s="18">
        <v>1</v>
      </c>
      <c r="D11" s="17">
        <v>0</v>
      </c>
      <c r="E11" s="17">
        <f>C11*D11</f>
        <v>0</v>
      </c>
      <c r="F11" s="18">
        <v>60</v>
      </c>
      <c r="G11" s="29">
        <f t="shared" si="0"/>
        <v>0</v>
      </c>
    </row>
    <row r="12" spans="2:7" s="2" customFormat="1" ht="30" x14ac:dyDescent="0.25">
      <c r="B12" s="28" t="s">
        <v>28</v>
      </c>
      <c r="C12" s="18">
        <v>1</v>
      </c>
      <c r="D12" s="17">
        <v>0</v>
      </c>
      <c r="E12" s="17">
        <f t="shared" ref="E12:E29" si="1">C12*D12</f>
        <v>0</v>
      </c>
      <c r="F12" s="18">
        <v>60</v>
      </c>
      <c r="G12" s="29">
        <f t="shared" si="0"/>
        <v>0</v>
      </c>
    </row>
    <row r="13" spans="2:7" s="2" customFormat="1" x14ac:dyDescent="0.25">
      <c r="B13" s="28" t="s">
        <v>29</v>
      </c>
      <c r="C13" s="18">
        <v>1</v>
      </c>
      <c r="D13" s="17">
        <v>0</v>
      </c>
      <c r="E13" s="17">
        <f t="shared" si="1"/>
        <v>0</v>
      </c>
      <c r="F13" s="18">
        <v>60</v>
      </c>
      <c r="G13" s="29">
        <f t="shared" si="0"/>
        <v>0</v>
      </c>
    </row>
    <row r="14" spans="2:7" s="2" customFormat="1" x14ac:dyDescent="0.25">
      <c r="B14" s="28" t="s">
        <v>30</v>
      </c>
      <c r="C14" s="18">
        <v>1</v>
      </c>
      <c r="D14" s="17">
        <v>0</v>
      </c>
      <c r="E14" s="17">
        <f t="shared" si="1"/>
        <v>0</v>
      </c>
      <c r="F14" s="18">
        <v>60</v>
      </c>
      <c r="G14" s="29">
        <f t="shared" si="0"/>
        <v>0</v>
      </c>
    </row>
    <row r="15" spans="2:7" s="2" customFormat="1" ht="15" customHeight="1" x14ac:dyDescent="0.25">
      <c r="B15" s="28" t="s">
        <v>31</v>
      </c>
      <c r="C15" s="18">
        <v>1</v>
      </c>
      <c r="D15" s="17">
        <v>0</v>
      </c>
      <c r="E15" s="17">
        <f t="shared" si="1"/>
        <v>0</v>
      </c>
      <c r="F15" s="18">
        <v>60</v>
      </c>
      <c r="G15" s="29">
        <f t="shared" si="0"/>
        <v>0</v>
      </c>
    </row>
    <row r="16" spans="2:7" s="2" customFormat="1" ht="30" x14ac:dyDescent="0.25">
      <c r="B16" s="28" t="s">
        <v>32</v>
      </c>
      <c r="C16" s="18">
        <v>1</v>
      </c>
      <c r="D16" s="17">
        <v>0</v>
      </c>
      <c r="E16" s="17">
        <f t="shared" si="1"/>
        <v>0</v>
      </c>
      <c r="F16" s="18">
        <v>60</v>
      </c>
      <c r="G16" s="29">
        <f t="shared" si="0"/>
        <v>0</v>
      </c>
    </row>
    <row r="17" spans="2:7" s="2" customFormat="1" x14ac:dyDescent="0.25">
      <c r="B17" s="28" t="s">
        <v>33</v>
      </c>
      <c r="C17" s="18">
        <v>1</v>
      </c>
      <c r="D17" s="17">
        <v>0</v>
      </c>
      <c r="E17" s="17">
        <f t="shared" si="1"/>
        <v>0</v>
      </c>
      <c r="F17" s="18">
        <v>60</v>
      </c>
      <c r="G17" s="29">
        <f t="shared" si="0"/>
        <v>0</v>
      </c>
    </row>
    <row r="18" spans="2:7" s="2" customFormat="1" ht="30" x14ac:dyDescent="0.25">
      <c r="B18" s="28" t="s">
        <v>34</v>
      </c>
      <c r="C18" s="18">
        <v>1</v>
      </c>
      <c r="D18" s="17">
        <v>0</v>
      </c>
      <c r="E18" s="17">
        <f t="shared" si="1"/>
        <v>0</v>
      </c>
      <c r="F18" s="18">
        <v>60</v>
      </c>
      <c r="G18" s="29">
        <f t="shared" si="0"/>
        <v>0</v>
      </c>
    </row>
    <row r="19" spans="2:7" s="2" customFormat="1" ht="30" x14ac:dyDescent="0.25">
      <c r="B19" s="28" t="s">
        <v>35</v>
      </c>
      <c r="C19" s="18">
        <v>1</v>
      </c>
      <c r="D19" s="17">
        <v>0</v>
      </c>
      <c r="E19" s="17">
        <f t="shared" si="1"/>
        <v>0</v>
      </c>
      <c r="F19" s="18">
        <v>60</v>
      </c>
      <c r="G19" s="29">
        <f t="shared" si="0"/>
        <v>0</v>
      </c>
    </row>
    <row r="20" spans="2:7" s="2" customFormat="1" ht="30" x14ac:dyDescent="0.25">
      <c r="B20" s="28" t="s">
        <v>36</v>
      </c>
      <c r="C20" s="18">
        <v>1</v>
      </c>
      <c r="D20" s="17">
        <v>0</v>
      </c>
      <c r="E20" s="17">
        <f t="shared" si="1"/>
        <v>0</v>
      </c>
      <c r="F20" s="18">
        <v>60</v>
      </c>
      <c r="G20" s="29">
        <f t="shared" si="0"/>
        <v>0</v>
      </c>
    </row>
    <row r="21" spans="2:7" s="2" customFormat="1" ht="30" x14ac:dyDescent="0.25">
      <c r="B21" s="28" t="s">
        <v>37</v>
      </c>
      <c r="C21" s="18">
        <v>1</v>
      </c>
      <c r="D21" s="17">
        <v>0</v>
      </c>
      <c r="E21" s="17">
        <f t="shared" si="1"/>
        <v>0</v>
      </c>
      <c r="F21" s="18">
        <v>60</v>
      </c>
      <c r="G21" s="29">
        <f t="shared" si="0"/>
        <v>0</v>
      </c>
    </row>
    <row r="22" spans="2:7" s="2" customFormat="1" ht="30" x14ac:dyDescent="0.25">
      <c r="B22" s="28" t="s">
        <v>45</v>
      </c>
      <c r="C22" s="18">
        <v>2</v>
      </c>
      <c r="D22" s="17">
        <v>0</v>
      </c>
      <c r="E22" s="17">
        <f>C22*D22</f>
        <v>0</v>
      </c>
      <c r="F22" s="18">
        <v>60</v>
      </c>
      <c r="G22" s="29">
        <f t="shared" si="0"/>
        <v>0</v>
      </c>
    </row>
    <row r="23" spans="2:7" s="2" customFormat="1" ht="30" x14ac:dyDescent="0.25">
      <c r="B23" s="28" t="s">
        <v>46</v>
      </c>
      <c r="C23" s="18">
        <v>1</v>
      </c>
      <c r="D23" s="17">
        <v>0</v>
      </c>
      <c r="E23" s="17">
        <f t="shared" si="1"/>
        <v>0</v>
      </c>
      <c r="F23" s="18">
        <v>60</v>
      </c>
      <c r="G23" s="29">
        <f t="shared" si="0"/>
        <v>0</v>
      </c>
    </row>
    <row r="24" spans="2:7" s="2" customFormat="1" ht="30" x14ac:dyDescent="0.25">
      <c r="B24" s="28" t="s">
        <v>47</v>
      </c>
      <c r="C24" s="18">
        <v>10</v>
      </c>
      <c r="D24" s="17">
        <v>0</v>
      </c>
      <c r="E24" s="17">
        <f t="shared" si="1"/>
        <v>0</v>
      </c>
      <c r="F24" s="18">
        <v>60</v>
      </c>
      <c r="G24" s="29">
        <f t="shared" si="0"/>
        <v>0</v>
      </c>
    </row>
    <row r="25" spans="2:7" s="2" customFormat="1" ht="30" x14ac:dyDescent="0.25">
      <c r="B25" s="28" t="s">
        <v>48</v>
      </c>
      <c r="C25" s="18">
        <v>1</v>
      </c>
      <c r="D25" s="17">
        <v>0</v>
      </c>
      <c r="E25" s="17">
        <f t="shared" si="1"/>
        <v>0</v>
      </c>
      <c r="F25" s="18">
        <v>60</v>
      </c>
      <c r="G25" s="29">
        <f t="shared" si="0"/>
        <v>0</v>
      </c>
    </row>
    <row r="26" spans="2:7" s="2" customFormat="1" ht="30" x14ac:dyDescent="0.25">
      <c r="B26" s="28" t="s">
        <v>49</v>
      </c>
      <c r="C26" s="18">
        <v>1</v>
      </c>
      <c r="D26" s="17">
        <v>0</v>
      </c>
      <c r="E26" s="17">
        <f t="shared" si="1"/>
        <v>0</v>
      </c>
      <c r="F26" s="18">
        <v>60</v>
      </c>
      <c r="G26" s="29">
        <f t="shared" si="0"/>
        <v>0</v>
      </c>
    </row>
    <row r="27" spans="2:7" s="2" customFormat="1" x14ac:dyDescent="0.25">
      <c r="B27" s="28" t="s">
        <v>50</v>
      </c>
      <c r="C27" s="18">
        <v>1</v>
      </c>
      <c r="D27" s="17">
        <v>0</v>
      </c>
      <c r="E27" s="17">
        <f t="shared" si="1"/>
        <v>0</v>
      </c>
      <c r="F27" s="18">
        <v>60</v>
      </c>
      <c r="G27" s="29">
        <f t="shared" si="0"/>
        <v>0</v>
      </c>
    </row>
    <row r="28" spans="2:7" s="2" customFormat="1" x14ac:dyDescent="0.25">
      <c r="B28" s="28" t="s">
        <v>51</v>
      </c>
      <c r="C28" s="18">
        <v>1</v>
      </c>
      <c r="D28" s="17">
        <v>0</v>
      </c>
      <c r="E28" s="17">
        <f t="shared" si="1"/>
        <v>0</v>
      </c>
      <c r="F28" s="18">
        <v>60</v>
      </c>
      <c r="G28" s="29">
        <f t="shared" si="0"/>
        <v>0</v>
      </c>
    </row>
    <row r="29" spans="2:7" s="2" customFormat="1" ht="30.75" thickBot="1" x14ac:dyDescent="0.3">
      <c r="B29" s="36" t="s">
        <v>52</v>
      </c>
      <c r="C29" s="37">
        <v>1</v>
      </c>
      <c r="D29" s="17">
        <v>0</v>
      </c>
      <c r="E29" s="38">
        <f t="shared" si="1"/>
        <v>0</v>
      </c>
      <c r="F29" s="37">
        <v>60</v>
      </c>
      <c r="G29" s="39">
        <f t="shared" si="0"/>
        <v>0</v>
      </c>
    </row>
    <row r="30" spans="2:7" s="2" customFormat="1" ht="16.5" thickBot="1" x14ac:dyDescent="0.3">
      <c r="B30" s="44" t="s">
        <v>6</v>
      </c>
      <c r="C30" s="45"/>
      <c r="D30" s="19"/>
      <c r="E30" s="19">
        <f>SUM(E9:E29)</f>
        <v>0</v>
      </c>
      <c r="F30" s="46"/>
      <c r="G30" s="31">
        <f>SUM(G9:G29)</f>
        <v>0</v>
      </c>
    </row>
    <row r="31" spans="2:7" s="2" customFormat="1" x14ac:dyDescent="0.25">
      <c r="B31" s="40"/>
      <c r="C31" s="41"/>
      <c r="D31" s="42"/>
      <c r="E31" s="42"/>
      <c r="F31" s="42"/>
      <c r="G31" s="43"/>
    </row>
    <row r="32" spans="2:7" s="2" customFormat="1" x14ac:dyDescent="0.25">
      <c r="B32" s="26" t="s">
        <v>53</v>
      </c>
      <c r="C32" s="6"/>
      <c r="D32" s="7"/>
      <c r="E32" s="7"/>
      <c r="F32" s="7"/>
      <c r="G32" s="27"/>
    </row>
    <row r="33" spans="2:7" s="2" customFormat="1" ht="30" x14ac:dyDescent="0.25">
      <c r="B33" s="28" t="s">
        <v>38</v>
      </c>
      <c r="C33" s="18">
        <v>4</v>
      </c>
      <c r="D33" s="17">
        <v>0</v>
      </c>
      <c r="E33" s="17">
        <f>C33*D33</f>
        <v>0</v>
      </c>
      <c r="F33" s="18">
        <v>60</v>
      </c>
      <c r="G33" s="29">
        <f>E33*F33</f>
        <v>0</v>
      </c>
    </row>
    <row r="34" spans="2:7" s="2" customFormat="1" ht="30" x14ac:dyDescent="0.25">
      <c r="B34" s="28" t="s">
        <v>39</v>
      </c>
      <c r="C34" s="18">
        <v>6</v>
      </c>
      <c r="D34" s="17">
        <v>0</v>
      </c>
      <c r="E34" s="17">
        <f t="shared" ref="E34:E39" si="2">C34*D34</f>
        <v>0</v>
      </c>
      <c r="F34" s="18">
        <v>60</v>
      </c>
      <c r="G34" s="29">
        <f t="shared" ref="G34:G39" si="3">E34*F34</f>
        <v>0</v>
      </c>
    </row>
    <row r="35" spans="2:7" s="2" customFormat="1" ht="30" x14ac:dyDescent="0.25">
      <c r="B35" s="28" t="s">
        <v>40</v>
      </c>
      <c r="C35" s="18">
        <v>1</v>
      </c>
      <c r="D35" s="17">
        <v>0</v>
      </c>
      <c r="E35" s="17">
        <f t="shared" si="2"/>
        <v>0</v>
      </c>
      <c r="F35" s="18">
        <v>60</v>
      </c>
      <c r="G35" s="29">
        <f t="shared" si="3"/>
        <v>0</v>
      </c>
    </row>
    <row r="36" spans="2:7" s="2" customFormat="1" x14ac:dyDescent="0.25">
      <c r="B36" s="28" t="s">
        <v>41</v>
      </c>
      <c r="C36" s="18">
        <v>77</v>
      </c>
      <c r="D36" s="17">
        <v>0</v>
      </c>
      <c r="E36" s="17">
        <f t="shared" si="2"/>
        <v>0</v>
      </c>
      <c r="F36" s="18">
        <v>60</v>
      </c>
      <c r="G36" s="29">
        <f t="shared" si="3"/>
        <v>0</v>
      </c>
    </row>
    <row r="37" spans="2:7" s="2" customFormat="1" ht="30" x14ac:dyDescent="0.25">
      <c r="B37" s="28" t="s">
        <v>42</v>
      </c>
      <c r="C37" s="18">
        <v>17</v>
      </c>
      <c r="D37" s="17">
        <v>0</v>
      </c>
      <c r="E37" s="17">
        <f t="shared" si="2"/>
        <v>0</v>
      </c>
      <c r="F37" s="18">
        <v>60</v>
      </c>
      <c r="G37" s="29">
        <f t="shared" si="3"/>
        <v>0</v>
      </c>
    </row>
    <row r="38" spans="2:7" s="2" customFormat="1" x14ac:dyDescent="0.25">
      <c r="B38" s="28" t="s">
        <v>43</v>
      </c>
      <c r="C38" s="18">
        <v>1</v>
      </c>
      <c r="D38" s="17">
        <v>0</v>
      </c>
      <c r="E38" s="17">
        <f t="shared" si="2"/>
        <v>0</v>
      </c>
      <c r="F38" s="18">
        <v>60</v>
      </c>
      <c r="G38" s="29">
        <f t="shared" si="3"/>
        <v>0</v>
      </c>
    </row>
    <row r="39" spans="2:7" s="2" customFormat="1" ht="15.75" thickBot="1" x14ac:dyDescent="0.3">
      <c r="B39" s="36" t="s">
        <v>44</v>
      </c>
      <c r="C39" s="37">
        <v>1</v>
      </c>
      <c r="D39" s="38">
        <v>0</v>
      </c>
      <c r="E39" s="38">
        <f t="shared" si="2"/>
        <v>0</v>
      </c>
      <c r="F39" s="37">
        <v>60</v>
      </c>
      <c r="G39" s="39">
        <f t="shared" si="3"/>
        <v>0</v>
      </c>
    </row>
    <row r="40" spans="2:7" s="2" customFormat="1" ht="16.5" thickBot="1" x14ac:dyDescent="0.3">
      <c r="B40" s="44" t="s">
        <v>7</v>
      </c>
      <c r="C40" s="45"/>
      <c r="D40" s="19"/>
      <c r="E40" s="19">
        <f>SUM(E33:E39)</f>
        <v>0</v>
      </c>
      <c r="F40" s="46"/>
      <c r="G40" s="31">
        <f>SUM(G33:G39)</f>
        <v>0</v>
      </c>
    </row>
    <row r="41" spans="2:7" s="2" customFormat="1" x14ac:dyDescent="0.25">
      <c r="B41" s="40"/>
      <c r="C41" s="41"/>
      <c r="D41" s="42"/>
      <c r="E41" s="42"/>
      <c r="F41" s="42"/>
      <c r="G41" s="43"/>
    </row>
    <row r="42" spans="2:7" s="2" customFormat="1" x14ac:dyDescent="0.25">
      <c r="B42" s="26" t="s">
        <v>8</v>
      </c>
      <c r="C42" s="6"/>
      <c r="D42" s="7"/>
      <c r="E42" s="7"/>
      <c r="F42" s="7"/>
      <c r="G42" s="27"/>
    </row>
    <row r="43" spans="2:7" s="2" customFormat="1" ht="30" x14ac:dyDescent="0.25">
      <c r="B43" s="28" t="s">
        <v>23</v>
      </c>
      <c r="C43" s="18">
        <v>3</v>
      </c>
      <c r="D43" s="17">
        <v>0</v>
      </c>
      <c r="E43" s="17">
        <f t="shared" ref="E43:E44" si="4">C43*D43</f>
        <v>0</v>
      </c>
      <c r="F43" s="18">
        <v>60</v>
      </c>
      <c r="G43" s="29">
        <f t="shared" ref="G43:G44" si="5">E43*F43</f>
        <v>0</v>
      </c>
    </row>
    <row r="44" spans="2:7" s="2" customFormat="1" ht="60.75" thickBot="1" x14ac:dyDescent="0.3">
      <c r="B44" s="36" t="s">
        <v>26</v>
      </c>
      <c r="C44" s="37">
        <v>1</v>
      </c>
      <c r="D44" s="38">
        <v>0</v>
      </c>
      <c r="E44" s="38">
        <f t="shared" si="4"/>
        <v>0</v>
      </c>
      <c r="F44" s="37">
        <v>60</v>
      </c>
      <c r="G44" s="39">
        <f t="shared" si="5"/>
        <v>0</v>
      </c>
    </row>
    <row r="45" spans="2:7" ht="16.5" thickBot="1" x14ac:dyDescent="0.3">
      <c r="B45" s="44" t="s">
        <v>9</v>
      </c>
      <c r="C45" s="45"/>
      <c r="D45" s="19"/>
      <c r="E45" s="19">
        <f>SUM(E38:E44)</f>
        <v>0</v>
      </c>
      <c r="F45" s="46"/>
      <c r="G45" s="31">
        <f>SUM(G43:G44)</f>
        <v>0</v>
      </c>
    </row>
    <row r="46" spans="2:7" x14ac:dyDescent="0.25">
      <c r="B46" s="47"/>
      <c r="C46" s="48"/>
      <c r="D46" s="49"/>
      <c r="E46" s="49"/>
      <c r="F46" s="49"/>
      <c r="G46" s="50"/>
    </row>
    <row r="47" spans="2:7" x14ac:dyDescent="0.25">
      <c r="B47" s="26" t="s">
        <v>10</v>
      </c>
      <c r="C47" s="10"/>
      <c r="D47" s="11"/>
      <c r="E47" s="11"/>
      <c r="F47" s="11"/>
      <c r="G47" s="32"/>
    </row>
    <row r="48" spans="2:7" s="14" customFormat="1" x14ac:dyDescent="0.25">
      <c r="B48" s="33" t="s">
        <v>54</v>
      </c>
      <c r="C48" s="18">
        <v>1</v>
      </c>
      <c r="D48" s="17">
        <v>0</v>
      </c>
      <c r="E48" s="17">
        <f t="shared" ref="E48:E57" si="6">C48*D48</f>
        <v>0</v>
      </c>
      <c r="F48" s="18">
        <v>60</v>
      </c>
      <c r="G48" s="29">
        <f t="shared" ref="G48:G57" si="7">E48*F48</f>
        <v>0</v>
      </c>
    </row>
    <row r="49" spans="2:7" s="14" customFormat="1" x14ac:dyDescent="0.25">
      <c r="B49" s="33" t="s">
        <v>55</v>
      </c>
      <c r="C49" s="18">
        <v>10</v>
      </c>
      <c r="D49" s="17">
        <v>0</v>
      </c>
      <c r="E49" s="17">
        <f t="shared" si="6"/>
        <v>0</v>
      </c>
      <c r="F49" s="18">
        <v>60</v>
      </c>
      <c r="G49" s="29">
        <f t="shared" si="7"/>
        <v>0</v>
      </c>
    </row>
    <row r="50" spans="2:7" s="14" customFormat="1" x14ac:dyDescent="0.25">
      <c r="B50" s="33" t="s">
        <v>56</v>
      </c>
      <c r="C50" s="18">
        <v>184</v>
      </c>
      <c r="D50" s="17">
        <v>0</v>
      </c>
      <c r="E50" s="17">
        <f t="shared" si="6"/>
        <v>0</v>
      </c>
      <c r="F50" s="18">
        <v>60</v>
      </c>
      <c r="G50" s="29">
        <f t="shared" si="7"/>
        <v>0</v>
      </c>
    </row>
    <row r="51" spans="2:7" s="14" customFormat="1" x14ac:dyDescent="0.25">
      <c r="B51" s="33" t="s">
        <v>57</v>
      </c>
      <c r="C51" s="18">
        <v>156</v>
      </c>
      <c r="D51" s="17">
        <v>0</v>
      </c>
      <c r="E51" s="17">
        <f t="shared" si="6"/>
        <v>0</v>
      </c>
      <c r="F51" s="18">
        <v>60</v>
      </c>
      <c r="G51" s="29">
        <f t="shared" si="7"/>
        <v>0</v>
      </c>
    </row>
    <row r="52" spans="2:7" s="14" customFormat="1" x14ac:dyDescent="0.25">
      <c r="B52" s="33" t="s">
        <v>58</v>
      </c>
      <c r="C52" s="18">
        <v>614</v>
      </c>
      <c r="D52" s="17">
        <v>0</v>
      </c>
      <c r="E52" s="17">
        <f t="shared" si="6"/>
        <v>0</v>
      </c>
      <c r="F52" s="18">
        <v>60</v>
      </c>
      <c r="G52" s="29">
        <f t="shared" si="7"/>
        <v>0</v>
      </c>
    </row>
    <row r="53" spans="2:7" s="14" customFormat="1" x14ac:dyDescent="0.25">
      <c r="B53" s="33" t="s">
        <v>59</v>
      </c>
      <c r="C53" s="18">
        <v>1</v>
      </c>
      <c r="D53" s="17">
        <v>0</v>
      </c>
      <c r="E53" s="17">
        <f t="shared" si="6"/>
        <v>0</v>
      </c>
      <c r="F53" s="18">
        <v>60</v>
      </c>
      <c r="G53" s="29">
        <f t="shared" si="7"/>
        <v>0</v>
      </c>
    </row>
    <row r="54" spans="2:7" s="14" customFormat="1" x14ac:dyDescent="0.25">
      <c r="B54" s="33" t="s">
        <v>60</v>
      </c>
      <c r="C54" s="18">
        <v>1</v>
      </c>
      <c r="D54" s="17">
        <v>0</v>
      </c>
      <c r="E54" s="17">
        <f t="shared" si="6"/>
        <v>0</v>
      </c>
      <c r="F54" s="18">
        <v>60</v>
      </c>
      <c r="G54" s="29">
        <f t="shared" si="7"/>
        <v>0</v>
      </c>
    </row>
    <row r="55" spans="2:7" s="14" customFormat="1" ht="30" x14ac:dyDescent="0.25">
      <c r="B55" s="33" t="s">
        <v>61</v>
      </c>
      <c r="C55" s="18">
        <v>1</v>
      </c>
      <c r="D55" s="17">
        <v>0</v>
      </c>
      <c r="E55" s="17">
        <f t="shared" si="6"/>
        <v>0</v>
      </c>
      <c r="F55" s="18">
        <v>60</v>
      </c>
      <c r="G55" s="29">
        <f t="shared" si="7"/>
        <v>0</v>
      </c>
    </row>
    <row r="56" spans="2:7" s="14" customFormat="1" x14ac:dyDescent="0.25">
      <c r="B56" s="33" t="s">
        <v>11</v>
      </c>
      <c r="C56" s="18">
        <v>1</v>
      </c>
      <c r="D56" s="17">
        <v>0</v>
      </c>
      <c r="E56" s="17">
        <f t="shared" si="6"/>
        <v>0</v>
      </c>
      <c r="F56" s="18">
        <v>60</v>
      </c>
      <c r="G56" s="29">
        <f t="shared" si="7"/>
        <v>0</v>
      </c>
    </row>
    <row r="57" spans="2:7" s="14" customFormat="1" ht="135.75" thickBot="1" x14ac:dyDescent="0.3">
      <c r="B57" s="51" t="s">
        <v>62</v>
      </c>
      <c r="C57" s="37">
        <v>1</v>
      </c>
      <c r="D57" s="38">
        <v>0</v>
      </c>
      <c r="E57" s="38">
        <f t="shared" si="6"/>
        <v>0</v>
      </c>
      <c r="F57" s="37">
        <v>60</v>
      </c>
      <c r="G57" s="39">
        <f t="shared" si="7"/>
        <v>0</v>
      </c>
    </row>
    <row r="58" spans="2:7" s="14" customFormat="1" ht="16.5" thickBot="1" x14ac:dyDescent="0.3">
      <c r="B58" s="44" t="s">
        <v>12</v>
      </c>
      <c r="C58" s="45"/>
      <c r="D58" s="19"/>
      <c r="E58" s="19">
        <f>SUM(E48:E57)</f>
        <v>0</v>
      </c>
      <c r="F58" s="46"/>
      <c r="G58" s="31">
        <f>SUM(G48:G57)</f>
        <v>0</v>
      </c>
    </row>
    <row r="59" spans="2:7" s="14" customFormat="1" x14ac:dyDescent="0.25">
      <c r="B59" s="52"/>
      <c r="C59" s="53"/>
      <c r="D59" s="54"/>
      <c r="E59" s="54"/>
      <c r="F59" s="54"/>
      <c r="G59" s="55"/>
    </row>
    <row r="60" spans="2:7" s="14" customFormat="1" x14ac:dyDescent="0.25">
      <c r="B60" s="26" t="s">
        <v>13</v>
      </c>
      <c r="C60" s="12"/>
      <c r="D60" s="13"/>
      <c r="E60" s="13"/>
      <c r="F60" s="13"/>
      <c r="G60" s="34"/>
    </row>
    <row r="61" spans="2:7" s="15" customFormat="1" ht="60.75" thickBot="1" x14ac:dyDescent="0.3">
      <c r="B61" s="51" t="s">
        <v>63</v>
      </c>
      <c r="C61" s="18">
        <v>1</v>
      </c>
      <c r="D61" s="17">
        <v>0</v>
      </c>
      <c r="E61" s="17">
        <f t="shared" ref="E61" si="8">C61*D61</f>
        <v>0</v>
      </c>
      <c r="F61" s="18">
        <v>60</v>
      </c>
      <c r="G61" s="29">
        <f t="shared" ref="G61" si="9">E61*F61</f>
        <v>0</v>
      </c>
    </row>
    <row r="62" spans="2:7" s="14" customFormat="1" ht="16.5" thickBot="1" x14ac:dyDescent="0.3">
      <c r="B62" s="30" t="s">
        <v>14</v>
      </c>
      <c r="C62" s="8"/>
      <c r="D62" s="9"/>
      <c r="E62" s="9"/>
      <c r="F62" s="9"/>
      <c r="G62" s="31">
        <f>SUM(G61)</f>
        <v>0</v>
      </c>
    </row>
    <row r="63" spans="2:7" s="14" customFormat="1" x14ac:dyDescent="0.25">
      <c r="B63" s="33"/>
      <c r="C63" s="12"/>
      <c r="D63" s="13"/>
      <c r="E63" s="13"/>
      <c r="F63" s="13"/>
      <c r="G63" s="34"/>
    </row>
    <row r="64" spans="2:7" s="14" customFormat="1" x14ac:dyDescent="0.25">
      <c r="B64" s="26" t="s">
        <v>15</v>
      </c>
      <c r="C64" s="12"/>
      <c r="D64" s="13"/>
      <c r="E64" s="13"/>
      <c r="F64" s="13"/>
      <c r="G64" s="34"/>
    </row>
    <row r="65" spans="2:7" s="14" customFormat="1" ht="30" x14ac:dyDescent="0.25">
      <c r="B65" s="51" t="s">
        <v>16</v>
      </c>
      <c r="C65" s="18">
        <v>1</v>
      </c>
      <c r="D65" s="17">
        <v>0</v>
      </c>
      <c r="E65" s="17">
        <f t="shared" ref="E65:E66" si="10">C65*D65</f>
        <v>0</v>
      </c>
      <c r="F65" s="18">
        <v>60</v>
      </c>
      <c r="G65" s="29">
        <f t="shared" ref="G65:G66" si="11">E65*F65</f>
        <v>0</v>
      </c>
    </row>
    <row r="66" spans="2:7" s="14" customFormat="1" ht="45.75" thickBot="1" x14ac:dyDescent="0.3">
      <c r="B66" s="51" t="s">
        <v>17</v>
      </c>
      <c r="C66" s="37">
        <v>1</v>
      </c>
      <c r="D66" s="38">
        <v>0</v>
      </c>
      <c r="E66" s="38">
        <f t="shared" si="10"/>
        <v>0</v>
      </c>
      <c r="F66" s="37">
        <v>60</v>
      </c>
      <c r="G66" s="39">
        <f t="shared" si="11"/>
        <v>0</v>
      </c>
    </row>
    <row r="67" spans="2:7" s="14" customFormat="1" ht="16.5" thickBot="1" x14ac:dyDescent="0.3">
      <c r="B67" s="44" t="s">
        <v>18</v>
      </c>
      <c r="C67" s="45"/>
      <c r="D67" s="46"/>
      <c r="E67" s="46"/>
      <c r="F67" s="46"/>
      <c r="G67" s="31">
        <f>SUM(G65:G66)</f>
        <v>0</v>
      </c>
    </row>
    <row r="68" spans="2:7" s="14" customFormat="1" x14ac:dyDescent="0.25">
      <c r="B68" s="56"/>
      <c r="C68" s="57"/>
      <c r="D68" s="58"/>
      <c r="E68" s="58"/>
      <c r="F68" s="58"/>
      <c r="G68" s="59"/>
    </row>
    <row r="69" spans="2:7" s="14" customFormat="1" ht="30" x14ac:dyDescent="0.25">
      <c r="B69" s="35" t="s">
        <v>68</v>
      </c>
      <c r="C69" s="18"/>
      <c r="D69" s="17"/>
      <c r="E69" s="17"/>
      <c r="F69" s="18"/>
      <c r="G69" s="29"/>
    </row>
    <row r="70" spans="2:7" s="14" customFormat="1" ht="15.75" thickBot="1" x14ac:dyDescent="0.3">
      <c r="B70" s="51" t="s">
        <v>69</v>
      </c>
      <c r="C70" s="37">
        <v>1</v>
      </c>
      <c r="D70" s="38">
        <v>0</v>
      </c>
      <c r="E70" s="38">
        <f t="shared" ref="E70" si="12">C70*D70</f>
        <v>0</v>
      </c>
      <c r="F70" s="37">
        <v>60</v>
      </c>
      <c r="G70" s="39">
        <f t="shared" ref="G70" si="13">E70*F70</f>
        <v>0</v>
      </c>
    </row>
    <row r="71" spans="2:7" s="14" customFormat="1" ht="30.75" thickBot="1" x14ac:dyDescent="0.3">
      <c r="B71" s="44" t="s">
        <v>19</v>
      </c>
      <c r="C71" s="60"/>
      <c r="D71" s="61"/>
      <c r="E71" s="61"/>
      <c r="F71" s="61"/>
      <c r="G71" s="31">
        <f>SUM(G70)</f>
        <v>0</v>
      </c>
    </row>
    <row r="72" spans="2:7" ht="15.75" thickBot="1" x14ac:dyDescent="0.3">
      <c r="B72" s="62"/>
      <c r="C72" s="63"/>
      <c r="D72" s="64"/>
      <c r="E72" s="64"/>
      <c r="F72" s="64"/>
      <c r="G72" s="65"/>
    </row>
    <row r="73" spans="2:7" ht="16.5" thickBot="1" x14ac:dyDescent="0.3">
      <c r="B73" s="44" t="s">
        <v>20</v>
      </c>
      <c r="C73" s="45"/>
      <c r="D73" s="46"/>
      <c r="E73" s="46"/>
      <c r="F73" s="46"/>
      <c r="G73" s="31">
        <f>G30+G40+G45+G58+G62+G67+G71</f>
        <v>0</v>
      </c>
    </row>
    <row r="74" spans="2:7" ht="16.5" thickBot="1" x14ac:dyDescent="0.3">
      <c r="B74" s="66" t="s">
        <v>21</v>
      </c>
      <c r="C74" s="67"/>
      <c r="D74" s="68"/>
      <c r="E74" s="68"/>
      <c r="F74" s="68"/>
      <c r="G74" s="31">
        <f>G73*19%</f>
        <v>0</v>
      </c>
    </row>
    <row r="75" spans="2:7" ht="16.5" thickBot="1" x14ac:dyDescent="0.3">
      <c r="B75" s="44" t="s">
        <v>22</v>
      </c>
      <c r="C75" s="67"/>
      <c r="D75" s="68"/>
      <c r="E75" s="68"/>
      <c r="F75" s="68"/>
      <c r="G75" s="31">
        <f>+G73+G74</f>
        <v>0</v>
      </c>
    </row>
    <row r="77" spans="2:7" x14ac:dyDescent="0.25">
      <c r="G77" s="2"/>
    </row>
    <row r="78" spans="2:7" x14ac:dyDescent="0.25">
      <c r="G78" s="2"/>
    </row>
    <row r="79" spans="2:7" x14ac:dyDescent="0.25">
      <c r="G79" s="2"/>
    </row>
    <row r="80" spans="2:7" ht="68.25" customHeight="1" x14ac:dyDescent="0.25"/>
    <row r="81" ht="39.75" customHeight="1" x14ac:dyDescent="0.25"/>
  </sheetData>
  <mergeCells count="2">
    <mergeCell ref="D5:G5"/>
    <mergeCell ref="B1:G1"/>
  </mergeCells>
  <dataValidations count="1">
    <dataValidation type="whole" operator="greaterThan" allowBlank="1" showInputMessage="1" showErrorMessage="1" error="Debe ingresar números" sqref="C43:C44 C9:C29">
      <formula1>0</formula1>
    </dataValidation>
  </dataValidations>
  <pageMargins left="0.70866141732283472" right="0.70866141732283472" top="0.74803149606299213" bottom="0.74803149606299213" header="0.31496062992125984" footer="0.31496062992125984"/>
  <pageSetup scale="81" fitToHeight="4" orientation="landscape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1</xdr:col>
                <xdr:colOff>342900</xdr:colOff>
                <xdr:row>0</xdr:row>
                <xdr:rowOff>76200</xdr:rowOff>
              </from>
              <to>
                <xdr:col>1</xdr:col>
                <xdr:colOff>2876550</xdr:colOff>
                <xdr:row>0</xdr:row>
                <xdr:rowOff>1657350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 60 meses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Planeacion y Sistemas 2018</dc:creator>
  <cp:lastModifiedBy>Jorge Enrique Carbonell Sarmiento</cp:lastModifiedBy>
  <dcterms:created xsi:type="dcterms:W3CDTF">2018-03-12T14:17:48Z</dcterms:created>
  <dcterms:modified xsi:type="dcterms:W3CDTF">2018-04-05T16:42:04Z</dcterms:modified>
</cp:coreProperties>
</file>